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28" i="1" l="1"/>
  <c r="F16" i="1"/>
  <c r="H100" i="1" l="1"/>
  <c r="H96" i="1"/>
  <c r="H98" i="1"/>
  <c r="H95" i="1" l="1"/>
  <c r="G97" i="1"/>
  <c r="G90" i="1" s="1"/>
  <c r="H91" i="1"/>
  <c r="F97" i="1"/>
  <c r="F90" i="1"/>
  <c r="G84" i="1" l="1"/>
  <c r="G54" i="1"/>
  <c r="F44" i="1"/>
  <c r="H19" i="1" l="1"/>
  <c r="H20" i="1"/>
  <c r="H21" i="1"/>
  <c r="H22" i="1"/>
  <c r="H23" i="1"/>
  <c r="H24" i="1"/>
  <c r="H25" i="1"/>
  <c r="H26" i="1"/>
  <c r="H27" i="1"/>
  <c r="H29" i="1"/>
  <c r="H30" i="1"/>
  <c r="H32" i="1"/>
  <c r="H33" i="1"/>
  <c r="H34" i="1"/>
  <c r="H35" i="1"/>
  <c r="H38" i="1"/>
  <c r="H42" i="1"/>
  <c r="H43" i="1"/>
  <c r="H46" i="1"/>
  <c r="H47" i="1"/>
  <c r="H50" i="1"/>
  <c r="H52" i="1"/>
  <c r="H53" i="1"/>
  <c r="H54" i="1"/>
  <c r="H55" i="1"/>
  <c r="H61" i="1"/>
  <c r="H62" i="1"/>
  <c r="H64" i="1"/>
  <c r="H65" i="1"/>
  <c r="H69" i="1"/>
  <c r="H70" i="1"/>
  <c r="H71" i="1"/>
  <c r="H75" i="1"/>
  <c r="H76" i="1"/>
  <c r="H77" i="1"/>
  <c r="H79" i="1"/>
  <c r="H81" i="1"/>
  <c r="H82" i="1"/>
  <c r="H83" i="1"/>
  <c r="H67" i="1"/>
  <c r="H49" i="1"/>
  <c r="G36" i="1"/>
  <c r="G17" i="1"/>
  <c r="H17" i="1" s="1"/>
  <c r="H36" i="1" l="1"/>
  <c r="G57" i="1"/>
  <c r="H57" i="1" s="1"/>
  <c r="H41" i="1"/>
  <c r="H18" i="1"/>
  <c r="H37" i="1"/>
  <c r="H68" i="1"/>
  <c r="H60" i="1"/>
  <c r="H59" i="1"/>
  <c r="G48" i="1"/>
  <c r="H48" i="1" s="1"/>
  <c r="G16" i="1" l="1"/>
  <c r="H39" i="1"/>
  <c r="H40" i="1"/>
  <c r="H28" i="1"/>
  <c r="H169" i="1"/>
  <c r="H166" i="1"/>
  <c r="H165" i="1"/>
  <c r="H164" i="1"/>
  <c r="H161" i="1"/>
  <c r="H160" i="1"/>
  <c r="H159" i="1"/>
  <c r="H155" i="1"/>
  <c r="H151" i="1"/>
  <c r="H147" i="1"/>
  <c r="H145" i="1"/>
  <c r="H141" i="1"/>
  <c r="H137" i="1"/>
  <c r="H134" i="1"/>
  <c r="H128" i="1"/>
  <c r="H123" i="1"/>
  <c r="H120" i="1"/>
  <c r="H118" i="1"/>
  <c r="H113" i="1"/>
  <c r="H112" i="1"/>
  <c r="H107" i="1"/>
  <c r="H102" i="1"/>
  <c r="H99" i="1"/>
  <c r="H94" i="1"/>
  <c r="H93" i="1"/>
  <c r="H89" i="1"/>
  <c r="H88" i="1"/>
  <c r="H16" i="1" l="1"/>
  <c r="F163" i="1"/>
  <c r="F162" i="1" s="1"/>
  <c r="F101" i="1"/>
  <c r="F87" i="1"/>
  <c r="F86" i="1" l="1"/>
  <c r="F170" i="1" s="1"/>
  <c r="F173" i="1" s="1"/>
  <c r="H90" i="1"/>
  <c r="H97" i="1"/>
  <c r="G163" i="1"/>
  <c r="G162" i="1" s="1"/>
  <c r="G87" i="1"/>
  <c r="G101" i="1"/>
  <c r="H101" i="1" s="1"/>
  <c r="H87" i="1" l="1"/>
  <c r="G86" i="1"/>
  <c r="H163" i="1"/>
  <c r="H162" i="1" l="1"/>
  <c r="H86" i="1" l="1"/>
  <c r="G170" i="1"/>
  <c r="G173" i="1" l="1"/>
  <c r="H170" i="1"/>
</calcChain>
</file>

<file path=xl/sharedStrings.xml><?xml version="1.0" encoding="utf-8"?>
<sst xmlns="http://schemas.openxmlformats.org/spreadsheetml/2006/main" count="231" uniqueCount="210">
  <si>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</si>
  <si>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</si>
  <si>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</si>
  <si>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</si>
  <si>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</si>
  <si>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</si>
  <si>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</si>
  <si>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</si>
  <si>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</si>
  <si>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</si>
  <si>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</si>
  <si>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</si>
  <si>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</si>
  <si>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</si>
  <si>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</si>
  <si>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</si>
  <si>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</si>
  <si>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</si>
  <si>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</si>
  <si>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</si>
  <si>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</si>
  <si>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</si>
  <si>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</si>
  <si>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</si>
  <si>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</si>
  <si>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</si>
  <si>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</si>
  <si>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</si>
  <si>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</si>
  <si>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</si>
  <si>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</si>
  <si>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</si>
  <si>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</si>
  <si>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</si>
  <si>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</si>
  <si>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</si>
  <si>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</si>
  <si>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</si>
  <si>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</si>
  <si>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</si>
  <si>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</si>
  <si>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</si>
  <si>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</si>
  <si>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</si>
  <si>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</si>
  <si>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</si>
  <si>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</si>
  <si>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</si>
  <si>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</si>
  <si>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</si>
  <si>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</si>
  <si>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</si>
  <si>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</si>
  <si>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</si>
  <si>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</si>
  <si>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</si>
  <si>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</si>
  <si>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</si>
  <si>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</si>
  <si>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</si>
  <si>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</si>
  <si>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</si>
  <si>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</si>
  <si>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</si>
  <si>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</si>
  <si>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</si>
  <si>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</si>
  <si>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</si>
  <si>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</si>
  <si>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</si>
  <si>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</si>
  <si>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</si>
  <si>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</si>
  <si>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</si>
  <si>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</si>
  <si>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</si>
  <si>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</si>
  <si>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</si>
  <si>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</si>
  <si>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</si>
  <si>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</si>
  <si>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</si>
  <si>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</si>
  <si>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</si>
  <si>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</si>
  <si>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</si>
  <si>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</si>
  <si>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</si>
  <si>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</si>
  <si>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</si>
  <si>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</si>
  <si>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</si>
  <si>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</si>
  <si>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</si>
  <si>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</si>
  <si>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</si>
  <si>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</si>
  <si>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</si>
  <si>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</si>
  <si>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</si>
  <si>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</si>
  <si>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</si>
  <si>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</si>
  <si>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</si>
  <si>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</si>
  <si>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</si>
  <si>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</si>
  <si>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</si>
  <si>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</si>
  <si>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</si>
  <si>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</si>
  <si>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</si>
  <si>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</si>
  <si>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</si>
  <si>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</si>
  <si>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</si>
  <si>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</si>
  <si>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</si>
  <si>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</si>
  <si>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</si>
  <si>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</si>
  <si>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</si>
  <si>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</si>
  <si>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</si>
  <si>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</si>
  <si>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</si>
  <si>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</si>
  <si>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</si>
  <si>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</si>
  <si>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</si>
  <si>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</si>
  <si>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</si>
  <si>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</si>
  <si>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</si>
  <si>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</si>
  <si>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</si>
  <si>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</si>
  <si>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</si>
  <si>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</si>
  <si>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</si>
  <si>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</si>
  <si>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</si>
  <si>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</si>
  <si>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</si>
  <si>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</si>
  <si>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</si>
  <si>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</si>
  <si>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</si>
  <si>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</si>
  <si>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</si>
  <si>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</si>
  <si>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</si>
  <si>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</si>
  <si>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</si>
  <si>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</si>
  <si>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</si>
  <si>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</si>
  <si>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</si>
  <si>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</si>
  <si>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</si>
  <si>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</si>
  <si>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90620235118050000151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</si>
  <si>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</si>
  <si>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</si>
  <si>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90620220077050000151(8735)</t>
  </si>
  <si>
    <t>90620220077050000151(8737)</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</si>
  <si>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</si>
  <si>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</si>
  <si>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</si>
  <si>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 xml:space="preserve"> </t>
  </si>
  <si>
    <t>00011623051050000140</t>
  </si>
  <si>
    <t>Доходы от возмещения ущерба при возникновении страховых случаев по обязательному страхованию гражданской ответственности,когда выгодоприобретателями выступают получатели средств бюджетов муниципальных районов</t>
  </si>
  <si>
    <t>00011630030010000140</t>
  </si>
  <si>
    <t>Прочие денежные взыскания (штрафы) за правонарушения в облати дорожного движения</t>
  </si>
  <si>
    <t>00011608020010000140</t>
  </si>
  <si>
    <t xml:space="preserve">Денежные взыскания (штрафы) за административные правонарушения в области государственногорегулирования производства и оборота табачной продукции </t>
  </si>
  <si>
    <t xml:space="preserve"> Прогнозные данные на 2017 год</t>
  </si>
  <si>
    <t>(рублей)</t>
  </si>
  <si>
    <t>Процент исполнения к прогнозным данным</t>
  </si>
  <si>
    <t>90620220077050000151(8431)</t>
  </si>
  <si>
    <t>00020220051050000151</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</si>
  <si>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</si>
  <si>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</si>
  <si>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</si>
  <si>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</si>
  <si>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</si>
  <si>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 xml:space="preserve">00020249999050000151 </t>
  </si>
  <si>
    <t>Иные межбюджетные трансферты бюджетам муниципальных районов Брянской области на софинансирование расходов на ремонт Краснорогского СДК</t>
  </si>
  <si>
    <t>00010502020020000110</t>
  </si>
  <si>
    <t>Единый налог на вмененный доход для отдельных видов деятельности (за налоговые периоды,истекшие до января 2011 года)</t>
  </si>
  <si>
    <t>00011105025050000120</t>
  </si>
  <si>
    <r>
      <t xml:space="preserve">Доходы, получаемые в виде арендной платы,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sz val="11"/>
        <color theme="1"/>
        <rFont val="Times New Roman"/>
        <family val="1"/>
        <charset val="204"/>
      </rPr>
      <t xml:space="preserve"> </t>
    </r>
  </si>
  <si>
    <t>00011105020000000120</t>
  </si>
  <si>
    <r>
      <t xml:space="preserve">Доходы, получаемые в виде арендной платы за земли после разграничения государственной собственности на землю,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аренды указанных земельных участков</t>
    </r>
    <r>
      <rPr>
        <sz val="10"/>
        <color theme="1"/>
        <rFont val="Times New Roman"/>
        <family val="1"/>
        <charset val="204"/>
      </rPr>
      <t xml:space="preserve"> (за исключением земельных участков муниципальных бюджетных и автономных учреждений)</t>
    </r>
    <r>
      <rPr>
        <sz val="11"/>
        <color theme="1"/>
        <rFont val="Times New Roman"/>
        <family val="1"/>
        <charset val="204"/>
      </rPr>
      <t xml:space="preserve"> </t>
    </r>
  </si>
  <si>
    <t>00011641000010000140</t>
  </si>
  <si>
    <t xml:space="preserve">Денежные взыскания (штрафы) за нарушение законодательства Российской Федерации об электроэнергетике </t>
  </si>
  <si>
    <t xml:space="preserve">   ДОХОДЫ БЮДЖЕТА ПОЧЕПСКОГО МУНИЦИПАЛЬНОГО РАЙОНА  ЗА 9 месяцев  2017 ГОДА </t>
  </si>
  <si>
    <t>Кассовое исполнение за 9 месяцев 2017 года</t>
  </si>
  <si>
    <t>00020225519050000151(17-А09-00001)</t>
  </si>
  <si>
    <t>Субсидия бюджетам муниципальных районов на поддержку отрасли культуры</t>
  </si>
  <si>
    <t>00020229999050000151 (7830)</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</si>
  <si>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</si>
  <si>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00020229999050000151 (8093)</t>
  </si>
  <si>
    <t>Субсидия на отдельные мероприятия по развитию образования</t>
  </si>
  <si>
    <t>00011406013050000430</t>
  </si>
  <si>
    <t>00011402000000000000</t>
  </si>
  <si>
    <t>Доходы от реализации имущества, находящегося в  государственной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</si>
  <si>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000 1108010010000 140</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</si>
  <si>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</si>
  <si>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Приложение № 1                                                                                                                                                    к постановлению администрации Почепского района № 824      от 23.10.2017 года "Об утверждении отчета об исполнении бюджета Почепского муниципального района за 9 месяцев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</si>
</sst>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0.0"/>
    <numFmt numFmtId="166" formatCode="_-* #,##0.0_р_._-;\-* #,##0.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11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3" fillId="0" borderId="5" xfId="0" applyFont="1" applyBorder="1" applyAlignment="1">
      <alignment horizontal="justify" vertical="center" wrapText="1"/>
    </xf>
    <xf numFmtId="0" fontId="3" fillId="0" borderId="5" xfId="0" applyFont="1" applyBorder="1" applyAlignment="1">
      <alignment vertical="center" wrapText="1"/>
    </xf>
    <xf numFmtId="0" fontId="1"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Border="1" applyAlignment="1">
      <alignment vertical="center" wrapText="1"/>
    </xf>
    <xf numFmtId="1" fontId="3" fillId="0" borderId="1" xfId="0" quotePrefix="1" applyNumberFormat="1" applyFont="1" applyBorder="1" applyAlignment="1">
      <alignment horizontal="justify" vertical="center" wrapText="1"/>
    </xf>
    <xf numFmtId="0" fontId="3" fillId="0" borderId="0" xfId="0" applyFont="1" applyFill="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5"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2" fillId="0" borderId="1" xfId="0" applyFont="1" applyBorder="1" applyAlignment="1">
      <alignment vertical="center" wrapText="1"/>
    </xf>
    <xf numFmtId="49" fontId="3" fillId="0" borderId="5" xfId="0" applyNumberFormat="1" applyFont="1" applyBorder="1" applyAlignment="1">
      <alignment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7" xfId="0" applyFont="1" applyBorder="1" applyAlignment="1">
      <alignment vertical="center" wrapText="1"/>
    </xf>
    <xf numFmtId="49" fontId="3" fillId="0" borderId="2" xfId="0" applyNumberFormat="1" applyFont="1" applyBorder="1" applyAlignment="1">
      <alignment horizontal="justify" vertical="center" wrapText="1"/>
    </xf>
    <xf numFmtId="0" fontId="3" fillId="0" borderId="0" xfId="0" applyFont="1"/>
    <xf numFmtId="43" fontId="3" fillId="0" borderId="0" xfId="1" applyFont="1"/>
    <xf numFmtId="43" fontId="3" fillId="0" borderId="0" xfId="0" applyNumberFormat="1" applyFont="1"/>
    <xf numFmtId="0" fontId="2" fillId="0" borderId="0" xfId="0" applyFont="1"/>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xf>
    <xf numFmtId="4" fontId="2" fillId="0" borderId="1" xfId="1" applyNumberFormat="1" applyFont="1" applyBorder="1" applyAlignment="1">
      <alignment horizontal="center" vertical="center" wrapText="1"/>
    </xf>
    <xf numFmtId="4" fontId="3" fillId="0" borderId="1" xfId="1" applyNumberFormat="1" applyFont="1" applyBorder="1" applyAlignment="1">
      <alignment horizontal="center" vertical="center" wrapText="1"/>
    </xf>
    <xf numFmtId="43" fontId="3" fillId="0" borderId="1" xfId="1" applyFont="1" applyBorder="1" applyAlignment="1">
      <alignment horizontal="center" vertical="center"/>
    </xf>
    <xf numFmtId="166" fontId="3" fillId="0" borderId="1" xfId="1" applyNumberFormat="1" applyFont="1" applyBorder="1" applyAlignment="1">
      <alignment horizontal="center" vertical="center"/>
    </xf>
    <xf numFmtId="43" fontId="2" fillId="0" borderId="1" xfId="1" applyFont="1" applyBorder="1" applyAlignment="1">
      <alignment horizontal="center" vertical="center" wrapText="1"/>
    </xf>
    <xf numFmtId="166"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xf>
    <xf numFmtId="0" fontId="3" fillId="0" borderId="5" xfId="0" applyFont="1" applyBorder="1" applyAlignment="1">
      <alignment horizontal="justify" vertical="center" wrapText="1"/>
    </xf>
    <xf numFmtId="0" fontId="3" fillId="0" borderId="5" xfId="0" applyFont="1" applyBorder="1" applyAlignment="1">
      <alignmen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4" fontId="3" fillId="2" borderId="1" xfId="0" applyNumberFormat="1" applyFont="1" applyFill="1" applyBorder="1" applyAlignment="1">
      <alignment horizontal="center" vertical="center"/>
    </xf>
    <xf numFmtId="49"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5" xfId="0" applyFont="1" applyBorder="1" applyAlignment="1">
      <alignment vertical="center" wrapText="1"/>
    </xf>
    <xf numFmtId="165" fontId="3" fillId="2" borderId="1" xfId="1" applyNumberFormat="1" applyFont="1" applyFill="1" applyBorder="1" applyAlignment="1">
      <alignment horizontal="center" vertical="center" wrapText="1"/>
    </xf>
    <xf numFmtId="0" fontId="3" fillId="0" borderId="5" xfId="0" applyFont="1" applyBorder="1" applyAlignment="1">
      <alignment horizontal="justify" vertical="center" wrapText="1"/>
    </xf>
    <xf numFmtId="49" fontId="3" fillId="0" borderId="1" xfId="0" applyNumberFormat="1" applyFont="1" applyBorder="1" applyAlignment="1">
      <alignment horizontal="justify" vertical="center" wrapText="1"/>
    </xf>
    <xf numFmtId="4" fontId="0" fillId="0" borderId="0" xfId="0" applyNumberFormat="1"/>
    <xf numFmtId="0" fontId="0" fillId="0" borderId="0" xfId="0" applyAlignment="1">
      <alignment horizontal="center" vertical="center" wrapText="1"/>
    </xf>
    <xf numFmtId="49"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4"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0" fontId="0" fillId="0" borderId="0" xfId="0" applyAlignment="1">
      <alignment horizont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2" xfId="0" quotePrefix="1" applyNumberFormat="1" applyFont="1" applyBorder="1" applyAlignment="1">
      <alignment horizontal="justify" vertical="center" wrapText="1"/>
    </xf>
    <xf numFmtId="1" fontId="3" fillId="0" borderId="4"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5" fillId="0" borderId="0" xfId="0" applyFont="1" applyAlignment="1">
      <alignment horizontal="center" vertical="center"/>
    </xf>
    <xf numFmtId="0" fontId="3" fillId="0" borderId="0" xfId="0" applyFont="1" applyAlignment="1">
      <alignment horizontal="center" wrapText="1"/>
    </xf>
    <xf numFmtId="4" fontId="3" fillId="0" borderId="2" xfId="0" applyNumberFormat="1"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4" fontId="3" fillId="2" borderId="2"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164" fontId="3" fillId="0" borderId="2"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3" xfId="0" applyNumberFormat="1" applyFont="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4"/>
  <sheetViews>
    <sheetView tabSelected="1" topLeftCell="D1" zoomScale="90" zoomScaleNormal="90" workbookViewId="0">
      <selection activeCell="K15" sqref="K15"/>
    </sheetView>
  </sheetViews>
  <sheetFormatPr defaultRowHeight="15" x14ac:dyDescent="0.25"/>
  <cols>
    <col min="1" max="1" width="0.140625" hidden="1" customWidth="1"/>
    <col min="2" max="3" width="9.140625" hidden="1" customWidth="1"/>
    <col min="4" max="4" width="26.5703125" customWidth="1"/>
    <col min="5" max="5" width="60.28515625" customWidth="1"/>
    <col min="6" max="7" width="19.5703125" customWidth="1"/>
    <col min="8" max="8" width="12.5703125" customWidth="1"/>
    <col min="11" max="11" width="14.85546875" bestFit="1" customWidth="1"/>
  </cols>
  <sheetData>
    <row r="1" spans="4:8" ht="15.75" customHeight="1" x14ac:dyDescent="0.25">
      <c r="E1" s="97"/>
      <c r="F1" s="97"/>
    </row>
    <row r="2" spans="4:8" hidden="1" x14ac:dyDescent="0.25"/>
    <row r="3" spans="4:8" hidden="1" x14ac:dyDescent="0.25">
      <c r="E3" s="17"/>
      <c r="F3" s="22"/>
    </row>
    <row r="4" spans="4:8" hidden="1" x14ac:dyDescent="0.25">
      <c r="E4" s="18"/>
      <c r="F4" s="23"/>
    </row>
    <row r="5" spans="4:8" ht="33" hidden="1" customHeight="1" x14ac:dyDescent="0.25">
      <c r="E5" s="19"/>
      <c r="F5" s="19"/>
    </row>
    <row r="6" spans="4:8" hidden="1" x14ac:dyDescent="0.25">
      <c r="E6" s="17"/>
      <c r="F6" s="22"/>
    </row>
    <row r="7" spans="4:8" hidden="1" x14ac:dyDescent="0.25">
      <c r="E7" s="17"/>
      <c r="F7" s="22"/>
    </row>
    <row r="8" spans="4:8" x14ac:dyDescent="0.25">
      <c r="E8" s="104" t="s">
        <v>209</v>
      </c>
      <c r="F8" s="104"/>
    </row>
    <row r="9" spans="4:8" x14ac:dyDescent="0.25">
      <c r="E9" s="104"/>
      <c r="F9" s="104"/>
    </row>
    <row r="10" spans="4:8" ht="28.5" customHeight="1" x14ac:dyDescent="0.25">
      <c r="E10" s="104"/>
      <c r="F10" s="104"/>
    </row>
    <row r="11" spans="4:8" hidden="1" x14ac:dyDescent="0.25">
      <c r="E11" s="1"/>
      <c r="F11" s="1"/>
    </row>
    <row r="12" spans="4:8" ht="65.25" hidden="1" customHeight="1" x14ac:dyDescent="0.25">
      <c r="E12" s="85"/>
      <c r="F12" s="85"/>
    </row>
    <row r="13" spans="4:8" ht="42.75" customHeight="1" x14ac:dyDescent="0.25">
      <c r="D13" s="103" t="s">
        <v>196</v>
      </c>
      <c r="E13" s="103"/>
      <c r="F13" s="103"/>
    </row>
    <row r="14" spans="4:8" x14ac:dyDescent="0.25">
      <c r="G14" t="s">
        <v>177</v>
      </c>
    </row>
    <row r="15" spans="4:8" ht="71.25" customHeight="1" x14ac:dyDescent="0.25">
      <c r="D15" s="2" t="s">
        <v>0</v>
      </c>
      <c r="E15" s="2" t="s">
        <v>1</v>
      </c>
      <c r="F15" s="2" t="s">
        <v>176</v>
      </c>
      <c r="G15" s="42" t="s">
        <v>197</v>
      </c>
      <c r="H15" s="42" t="s">
        <v>178</v>
      </c>
    </row>
    <row r="16" spans="4:8" x14ac:dyDescent="0.25">
      <c r="D16" s="7" t="s">
        <v>101</v>
      </c>
      <c r="E16" s="3" t="s">
        <v>2</v>
      </c>
      <c r="F16" s="55">
        <f>F17+F23+F28+F36+F39+F48+F54+F57+F64+F67+F84</f>
        <v>139763700</v>
      </c>
      <c r="G16" s="55">
        <f>G17+G23+G28+G36+G39+G48+G54+G57+G64+G67+G84</f>
        <v>93760589.840000004</v>
      </c>
      <c r="H16" s="69">
        <f>G16/F16*100</f>
        <v>67.085079917031393</v>
      </c>
    </row>
    <row r="17" spans="4:8" x14ac:dyDescent="0.25">
      <c r="D17" s="8" t="s">
        <v>100</v>
      </c>
      <c r="E17" s="4" t="s">
        <v>3</v>
      </c>
      <c r="F17" s="52">
        <v>102444000</v>
      </c>
      <c r="G17" s="52">
        <f>G18</f>
        <v>66661888.359999999</v>
      </c>
      <c r="H17" s="66">
        <f t="shared" ref="H17:H83" si="0">G17/F17*100</f>
        <v>65.071539924251297</v>
      </c>
    </row>
    <row r="18" spans="4:8" x14ac:dyDescent="0.25">
      <c r="D18" s="47" t="s">
        <v>63</v>
      </c>
      <c r="E18" s="4" t="s">
        <v>4</v>
      </c>
      <c r="F18" s="52">
        <v>102444000</v>
      </c>
      <c r="G18" s="52">
        <v>66661888.359999999</v>
      </c>
      <c r="H18" s="66">
        <f t="shared" si="0"/>
        <v>65.071539924251297</v>
      </c>
    </row>
    <row r="19" spans="4:8" ht="75" x14ac:dyDescent="0.25">
      <c r="D19" s="41" t="s">
        <v>64</v>
      </c>
      <c r="E19" s="45" t="s">
        <v>5</v>
      </c>
      <c r="F19" s="52">
        <v>100607000</v>
      </c>
      <c r="G19" s="52">
        <v>65671540.850000001</v>
      </c>
      <c r="H19" s="66">
        <f t="shared" si="0"/>
        <v>65.275319659665826</v>
      </c>
    </row>
    <row r="20" spans="4:8" ht="105" x14ac:dyDescent="0.25">
      <c r="D20" s="41" t="s">
        <v>65</v>
      </c>
      <c r="E20" s="45" t="s">
        <v>6</v>
      </c>
      <c r="F20" s="52">
        <v>544000</v>
      </c>
      <c r="G20" s="52">
        <v>477371.44</v>
      </c>
      <c r="H20" s="66">
        <f t="shared" si="0"/>
        <v>87.752102941176474</v>
      </c>
    </row>
    <row r="21" spans="4:8" ht="45" x14ac:dyDescent="0.25">
      <c r="D21" s="41" t="s">
        <v>66</v>
      </c>
      <c r="E21" s="45" t="s">
        <v>7</v>
      </c>
      <c r="F21" s="52">
        <v>838000</v>
      </c>
      <c r="G21" s="52">
        <v>291868.82</v>
      </c>
      <c r="H21" s="66">
        <f t="shared" si="0"/>
        <v>34.829214797136039</v>
      </c>
    </row>
    <row r="22" spans="4:8" ht="90" x14ac:dyDescent="0.25">
      <c r="D22" s="11" t="s">
        <v>67</v>
      </c>
      <c r="E22" s="46" t="s">
        <v>8</v>
      </c>
      <c r="F22" s="52">
        <v>455000</v>
      </c>
      <c r="G22" s="52">
        <v>221107.25</v>
      </c>
      <c r="H22" s="66">
        <f t="shared" si="0"/>
        <v>48.594999999999999</v>
      </c>
    </row>
    <row r="23" spans="4:8" ht="45" x14ac:dyDescent="0.25">
      <c r="D23" s="11" t="s">
        <v>119</v>
      </c>
      <c r="E23" s="12" t="s">
        <v>114</v>
      </c>
      <c r="F23" s="52">
        <v>2967000</v>
      </c>
      <c r="G23" s="52">
        <v>2657103.4300000002</v>
      </c>
      <c r="H23" s="66">
        <f t="shared" si="0"/>
        <v>89.555221772834514</v>
      </c>
    </row>
    <row r="24" spans="4:8" ht="75" x14ac:dyDescent="0.25">
      <c r="D24" s="43" t="s">
        <v>120</v>
      </c>
      <c r="E24" s="13" t="s">
        <v>115</v>
      </c>
      <c r="F24" s="52">
        <v>1214000</v>
      </c>
      <c r="G24" s="52">
        <v>1074426.75</v>
      </c>
      <c r="H24" s="66">
        <f t="shared" si="0"/>
        <v>88.50302718286656</v>
      </c>
    </row>
    <row r="25" spans="4:8" ht="90" x14ac:dyDescent="0.25">
      <c r="D25" s="43" t="s">
        <v>121</v>
      </c>
      <c r="E25" s="13" t="s">
        <v>116</v>
      </c>
      <c r="F25" s="52">
        <v>13000</v>
      </c>
      <c r="G25" s="52">
        <v>11398.44</v>
      </c>
      <c r="H25" s="66">
        <f t="shared" si="0"/>
        <v>87.680307692307693</v>
      </c>
    </row>
    <row r="26" spans="4:8" ht="75" x14ac:dyDescent="0.25">
      <c r="D26" s="43" t="s">
        <v>122</v>
      </c>
      <c r="E26" s="13" t="s">
        <v>117</v>
      </c>
      <c r="F26" s="52">
        <v>1885000</v>
      </c>
      <c r="G26" s="52">
        <v>1793626.99</v>
      </c>
      <c r="H26" s="66">
        <f t="shared" si="0"/>
        <v>95.152625464190976</v>
      </c>
    </row>
    <row r="27" spans="4:8" ht="75" x14ac:dyDescent="0.25">
      <c r="D27" s="43" t="s">
        <v>123</v>
      </c>
      <c r="E27" s="13" t="s">
        <v>118</v>
      </c>
      <c r="F27" s="52">
        <v>-145000</v>
      </c>
      <c r="G27" s="52">
        <v>-222348.75</v>
      </c>
      <c r="H27" s="66">
        <f t="shared" si="0"/>
        <v>153.3439655172414</v>
      </c>
    </row>
    <row r="28" spans="4:8" x14ac:dyDescent="0.25">
      <c r="D28" s="9" t="s">
        <v>102</v>
      </c>
      <c r="E28" s="44" t="s">
        <v>9</v>
      </c>
      <c r="F28" s="52">
        <v>18074000</v>
      </c>
      <c r="G28" s="52">
        <f>G29+G32+G35</f>
        <v>12353554.069999998</v>
      </c>
      <c r="H28" s="66">
        <f t="shared" si="0"/>
        <v>68.349862067057643</v>
      </c>
    </row>
    <row r="29" spans="4:8" ht="30" x14ac:dyDescent="0.25">
      <c r="D29" s="6" t="s">
        <v>68</v>
      </c>
      <c r="E29" s="24" t="s">
        <v>10</v>
      </c>
      <c r="F29" s="52">
        <v>16719000</v>
      </c>
      <c r="G29" s="52">
        <v>11095800.539999999</v>
      </c>
      <c r="H29" s="66">
        <f t="shared" si="0"/>
        <v>66.366412704109095</v>
      </c>
    </row>
    <row r="30" spans="4:8" ht="30" x14ac:dyDescent="0.25">
      <c r="D30" s="6" t="s">
        <v>69</v>
      </c>
      <c r="E30" s="24" t="s">
        <v>10</v>
      </c>
      <c r="F30" s="52">
        <v>16719000</v>
      </c>
      <c r="G30" s="52">
        <v>11093740.859999999</v>
      </c>
      <c r="H30" s="66">
        <f t="shared" si="0"/>
        <v>66.354093307015972</v>
      </c>
    </row>
    <row r="31" spans="4:8" ht="45" x14ac:dyDescent="0.25">
      <c r="D31" s="74" t="s">
        <v>188</v>
      </c>
      <c r="E31" s="75" t="s">
        <v>189</v>
      </c>
      <c r="F31" s="52"/>
      <c r="G31" s="52">
        <v>2059.6799999999998</v>
      </c>
      <c r="H31" s="66"/>
    </row>
    <row r="32" spans="4:8" x14ac:dyDescent="0.25">
      <c r="D32" s="6" t="s">
        <v>70</v>
      </c>
      <c r="E32" s="24" t="s">
        <v>11</v>
      </c>
      <c r="F32" s="52">
        <v>618000</v>
      </c>
      <c r="G32" s="52">
        <v>613194.53</v>
      </c>
      <c r="H32" s="66">
        <f t="shared" si="0"/>
        <v>99.222415857605185</v>
      </c>
    </row>
    <row r="33" spans="4:8" x14ac:dyDescent="0.25">
      <c r="D33" s="6" t="s">
        <v>71</v>
      </c>
      <c r="E33" s="24" t="s">
        <v>11</v>
      </c>
      <c r="F33" s="52">
        <v>616000</v>
      </c>
      <c r="G33" s="52">
        <v>613194.53</v>
      </c>
      <c r="H33" s="66">
        <f t="shared" si="0"/>
        <v>99.544566558441559</v>
      </c>
    </row>
    <row r="34" spans="4:8" ht="30" x14ac:dyDescent="0.25">
      <c r="D34" s="6" t="s">
        <v>72</v>
      </c>
      <c r="E34" s="24" t="s">
        <v>12</v>
      </c>
      <c r="F34" s="52">
        <v>2000</v>
      </c>
      <c r="G34" s="52"/>
      <c r="H34" s="66">
        <f t="shared" si="0"/>
        <v>0</v>
      </c>
    </row>
    <row r="35" spans="4:8" ht="45" x14ac:dyDescent="0.25">
      <c r="D35" s="6" t="s">
        <v>73</v>
      </c>
      <c r="E35" s="24" t="s">
        <v>13</v>
      </c>
      <c r="F35" s="52">
        <v>737000</v>
      </c>
      <c r="G35" s="52">
        <v>644559</v>
      </c>
      <c r="H35" s="66">
        <f t="shared" si="0"/>
        <v>87.457123473541387</v>
      </c>
    </row>
    <row r="36" spans="4:8" x14ac:dyDescent="0.25">
      <c r="D36" s="9" t="s">
        <v>106</v>
      </c>
      <c r="E36" s="24" t="s">
        <v>14</v>
      </c>
      <c r="F36" s="52">
        <v>1628000</v>
      </c>
      <c r="G36" s="52">
        <f>G37</f>
        <v>1140826.18</v>
      </c>
      <c r="H36" s="66">
        <f t="shared" si="0"/>
        <v>70.075318181818176</v>
      </c>
    </row>
    <row r="37" spans="4:8" ht="30" x14ac:dyDescent="0.25">
      <c r="D37" s="6" t="s">
        <v>74</v>
      </c>
      <c r="E37" s="24" t="s">
        <v>15</v>
      </c>
      <c r="F37" s="52">
        <v>1628000</v>
      </c>
      <c r="G37" s="52">
        <v>1140826.18</v>
      </c>
      <c r="H37" s="66">
        <f t="shared" si="0"/>
        <v>70.075318181818176</v>
      </c>
    </row>
    <row r="38" spans="4:8" ht="42.75" x14ac:dyDescent="0.25">
      <c r="D38" s="6" t="s">
        <v>75</v>
      </c>
      <c r="E38" s="24" t="s">
        <v>16</v>
      </c>
      <c r="F38" s="52">
        <v>1628000</v>
      </c>
      <c r="G38" s="52">
        <v>1140826.18</v>
      </c>
      <c r="H38" s="66">
        <f t="shared" si="0"/>
        <v>70.075318181818176</v>
      </c>
    </row>
    <row r="39" spans="4:8" ht="42.75" x14ac:dyDescent="0.25">
      <c r="D39" s="9" t="s">
        <v>103</v>
      </c>
      <c r="E39" s="24" t="s">
        <v>17</v>
      </c>
      <c r="F39" s="52">
        <v>8012700</v>
      </c>
      <c r="G39" s="52">
        <v>5104801.66</v>
      </c>
      <c r="H39" s="66">
        <f t="shared" si="0"/>
        <v>63.708882898398791</v>
      </c>
    </row>
    <row r="40" spans="4:8" ht="87.75" x14ac:dyDescent="0.25">
      <c r="D40" s="6" t="s">
        <v>76</v>
      </c>
      <c r="E40" s="24" t="s">
        <v>18</v>
      </c>
      <c r="F40" s="52">
        <v>8012700</v>
      </c>
      <c r="G40" s="52">
        <v>5104801.66</v>
      </c>
      <c r="H40" s="66">
        <f t="shared" si="0"/>
        <v>63.708882898398791</v>
      </c>
    </row>
    <row r="41" spans="4:8" ht="57.75" x14ac:dyDescent="0.25">
      <c r="D41" s="6" t="s">
        <v>77</v>
      </c>
      <c r="E41" s="24" t="s">
        <v>19</v>
      </c>
      <c r="F41" s="52">
        <v>7493000</v>
      </c>
      <c r="G41" s="52">
        <v>4830701.25</v>
      </c>
      <c r="H41" s="66">
        <f t="shared" si="0"/>
        <v>64.46952155344988</v>
      </c>
    </row>
    <row r="42" spans="4:8" ht="75" x14ac:dyDescent="0.25">
      <c r="D42" s="6" t="s">
        <v>104</v>
      </c>
      <c r="E42" s="24" t="s">
        <v>125</v>
      </c>
      <c r="F42" s="52">
        <v>3858000</v>
      </c>
      <c r="G42" s="52">
        <v>224463.51</v>
      </c>
      <c r="H42" s="66">
        <f t="shared" si="0"/>
        <v>5.8181314152410577</v>
      </c>
    </row>
    <row r="43" spans="4:8" ht="75" x14ac:dyDescent="0.25">
      <c r="D43" s="16" t="s">
        <v>127</v>
      </c>
      <c r="E43" s="24" t="s">
        <v>126</v>
      </c>
      <c r="F43" s="52">
        <v>3635000</v>
      </c>
      <c r="G43" s="52">
        <v>2475677.41</v>
      </c>
      <c r="H43" s="66">
        <f t="shared" si="0"/>
        <v>68.106668775790922</v>
      </c>
    </row>
    <row r="44" spans="4:8" ht="72.75" x14ac:dyDescent="0.25">
      <c r="D44" s="74" t="s">
        <v>192</v>
      </c>
      <c r="E44" s="75" t="s">
        <v>193</v>
      </c>
      <c r="F44" s="52">
        <f>F45</f>
        <v>9700</v>
      </c>
      <c r="G44" s="52">
        <v>9658.66</v>
      </c>
      <c r="H44" s="66"/>
    </row>
    <row r="45" spans="4:8" ht="55.5" x14ac:dyDescent="0.25">
      <c r="D45" s="74" t="s">
        <v>190</v>
      </c>
      <c r="E45" s="75" t="s">
        <v>191</v>
      </c>
      <c r="F45" s="52">
        <v>9700</v>
      </c>
      <c r="G45" s="52">
        <v>9658.66</v>
      </c>
      <c r="H45" s="66"/>
    </row>
    <row r="46" spans="4:8" ht="90" x14ac:dyDescent="0.25">
      <c r="D46" s="6" t="s">
        <v>78</v>
      </c>
      <c r="E46" s="24" t="s">
        <v>20</v>
      </c>
      <c r="F46" s="52">
        <v>510000</v>
      </c>
      <c r="G46" s="52">
        <v>264441.75</v>
      </c>
      <c r="H46" s="66">
        <f t="shared" si="0"/>
        <v>51.851323529411765</v>
      </c>
    </row>
    <row r="47" spans="4:8" ht="75" x14ac:dyDescent="0.25">
      <c r="D47" s="6" t="s">
        <v>79</v>
      </c>
      <c r="E47" s="24" t="s">
        <v>21</v>
      </c>
      <c r="F47" s="52">
        <v>510000</v>
      </c>
      <c r="G47" s="52">
        <v>264441.75</v>
      </c>
      <c r="H47" s="66">
        <f t="shared" si="0"/>
        <v>51.851323529411765</v>
      </c>
    </row>
    <row r="48" spans="4:8" ht="30" x14ac:dyDescent="0.25">
      <c r="D48" s="9" t="s">
        <v>108</v>
      </c>
      <c r="E48" s="24" t="s">
        <v>22</v>
      </c>
      <c r="F48" s="52">
        <v>2033000</v>
      </c>
      <c r="G48" s="52">
        <f>G49</f>
        <v>1510746.1</v>
      </c>
      <c r="H48" s="66">
        <f t="shared" si="0"/>
        <v>74.311170683718643</v>
      </c>
    </row>
    <row r="49" spans="4:8" ht="20.25" customHeight="1" x14ac:dyDescent="0.25">
      <c r="D49" s="6" t="s">
        <v>80</v>
      </c>
      <c r="E49" s="24" t="s">
        <v>23</v>
      </c>
      <c r="F49" s="52">
        <v>2033000</v>
      </c>
      <c r="G49" s="52">
        <v>1510746.1</v>
      </c>
      <c r="H49" s="66">
        <f t="shared" si="0"/>
        <v>74.311170683718643</v>
      </c>
    </row>
    <row r="50" spans="4:8" ht="36" customHeight="1" x14ac:dyDescent="0.25">
      <c r="D50" s="40" t="s">
        <v>81</v>
      </c>
      <c r="E50" s="39" t="s">
        <v>24</v>
      </c>
      <c r="F50" s="56">
        <v>452000</v>
      </c>
      <c r="G50" s="56">
        <v>179739.07</v>
      </c>
      <c r="H50" s="66">
        <f t="shared" si="0"/>
        <v>39.765280973451326</v>
      </c>
    </row>
    <row r="51" spans="4:8" ht="30" x14ac:dyDescent="0.25">
      <c r="D51" s="6" t="s">
        <v>82</v>
      </c>
      <c r="E51" s="24" t="s">
        <v>25</v>
      </c>
      <c r="F51" s="52"/>
      <c r="G51" s="52">
        <v>5309.9</v>
      </c>
      <c r="H51" s="66"/>
    </row>
    <row r="52" spans="4:8" x14ac:dyDescent="0.25">
      <c r="D52" s="6" t="s">
        <v>83</v>
      </c>
      <c r="E52" s="24" t="s">
        <v>26</v>
      </c>
      <c r="F52" s="52">
        <v>38000</v>
      </c>
      <c r="G52" s="52">
        <v>208267.45</v>
      </c>
      <c r="H52" s="66">
        <f t="shared" si="0"/>
        <v>548.07223684210533</v>
      </c>
    </row>
    <row r="53" spans="4:8" ht="18.75" customHeight="1" x14ac:dyDescent="0.25">
      <c r="D53" s="6" t="s">
        <v>84</v>
      </c>
      <c r="E53" s="24" t="s">
        <v>27</v>
      </c>
      <c r="F53" s="52">
        <v>1543000</v>
      </c>
      <c r="G53" s="52">
        <v>1117429.68</v>
      </c>
      <c r="H53" s="66">
        <f t="shared" si="0"/>
        <v>72.419292287751119</v>
      </c>
    </row>
    <row r="54" spans="4:8" ht="30" x14ac:dyDescent="0.25">
      <c r="D54" s="9" t="s">
        <v>107</v>
      </c>
      <c r="E54" s="24" t="s">
        <v>28</v>
      </c>
      <c r="F54" s="52">
        <v>412000</v>
      </c>
      <c r="G54" s="52">
        <f>G55+G56</f>
        <v>297406.14</v>
      </c>
      <c r="H54" s="69">
        <f t="shared" si="0"/>
        <v>72.185956310679614</v>
      </c>
    </row>
    <row r="55" spans="4:8" ht="45" x14ac:dyDescent="0.25">
      <c r="D55" s="20" t="s">
        <v>135</v>
      </c>
      <c r="E55" s="24" t="s">
        <v>136</v>
      </c>
      <c r="F55" s="52">
        <v>412000</v>
      </c>
      <c r="G55" s="52">
        <v>297406.14</v>
      </c>
      <c r="H55" s="69">
        <f t="shared" si="0"/>
        <v>72.185956310679614</v>
      </c>
    </row>
    <row r="56" spans="4:8" ht="30" x14ac:dyDescent="0.25">
      <c r="D56" s="21" t="s">
        <v>140</v>
      </c>
      <c r="E56" s="24" t="s">
        <v>141</v>
      </c>
      <c r="F56" s="52"/>
      <c r="G56" s="52"/>
      <c r="H56" s="69"/>
    </row>
    <row r="57" spans="4:8" ht="30" x14ac:dyDescent="0.25">
      <c r="D57" s="9" t="s">
        <v>105</v>
      </c>
      <c r="E57" s="24" t="s">
        <v>29</v>
      </c>
      <c r="F57" s="52">
        <v>1793000</v>
      </c>
      <c r="G57" s="52">
        <f>G58+G59</f>
        <v>2090857.85</v>
      </c>
      <c r="H57" s="66">
        <f t="shared" si="0"/>
        <v>116.61226157278305</v>
      </c>
    </row>
    <row r="58" spans="4:8" ht="75" x14ac:dyDescent="0.25">
      <c r="D58" s="83" t="s">
        <v>205</v>
      </c>
      <c r="E58" s="82" t="s">
        <v>206</v>
      </c>
      <c r="F58" s="52"/>
      <c r="G58" s="52">
        <v>7392</v>
      </c>
      <c r="H58" s="69"/>
    </row>
    <row r="59" spans="4:8" ht="60" x14ac:dyDescent="0.25">
      <c r="D59" s="6" t="s">
        <v>85</v>
      </c>
      <c r="E59" s="24" t="s">
        <v>30</v>
      </c>
      <c r="F59" s="52">
        <v>1793000</v>
      </c>
      <c r="G59" s="52">
        <v>2083465.85</v>
      </c>
      <c r="H59" s="66">
        <f t="shared" si="0"/>
        <v>116.19999163413274</v>
      </c>
    </row>
    <row r="60" spans="4:8" ht="30" x14ac:dyDescent="0.25">
      <c r="D60" s="6" t="s">
        <v>86</v>
      </c>
      <c r="E60" s="24" t="s">
        <v>31</v>
      </c>
      <c r="F60" s="52">
        <v>1793000</v>
      </c>
      <c r="G60" s="52">
        <v>2083465.85</v>
      </c>
      <c r="H60" s="66">
        <f t="shared" si="0"/>
        <v>116.19999163413274</v>
      </c>
    </row>
    <row r="61" spans="4:8" ht="45" x14ac:dyDescent="0.25">
      <c r="D61" s="83" t="s">
        <v>204</v>
      </c>
      <c r="E61" s="24" t="s">
        <v>129</v>
      </c>
      <c r="F61" s="52">
        <v>1523000</v>
      </c>
      <c r="G61" s="52">
        <v>1847189.13</v>
      </c>
      <c r="H61" s="66">
        <f t="shared" si="0"/>
        <v>121.28621996060407</v>
      </c>
    </row>
    <row r="62" spans="4:8" ht="45" x14ac:dyDescent="0.25">
      <c r="D62" s="16" t="s">
        <v>128</v>
      </c>
      <c r="E62" s="24" t="s">
        <v>130</v>
      </c>
      <c r="F62" s="52">
        <v>270000</v>
      </c>
      <c r="G62" s="52">
        <v>236276.72</v>
      </c>
      <c r="H62" s="66">
        <f t="shared" si="0"/>
        <v>87.50989629629629</v>
      </c>
    </row>
    <row r="63" spans="4:8" ht="60" x14ac:dyDescent="0.25">
      <c r="D63" s="8" t="s">
        <v>98</v>
      </c>
      <c r="E63" s="24" t="s">
        <v>99</v>
      </c>
      <c r="F63" s="52"/>
      <c r="G63" s="52"/>
      <c r="H63" s="69"/>
    </row>
    <row r="64" spans="4:8" x14ac:dyDescent="0.25">
      <c r="D64" s="6" t="s">
        <v>87</v>
      </c>
      <c r="E64" s="24" t="s">
        <v>32</v>
      </c>
      <c r="F64" s="52">
        <v>36000</v>
      </c>
      <c r="G64" s="52">
        <v>35925.120000000003</v>
      </c>
      <c r="H64" s="69">
        <f t="shared" si="0"/>
        <v>99.792000000000002</v>
      </c>
    </row>
    <row r="65" spans="4:8" x14ac:dyDescent="0.25">
      <c r="D65" s="86" t="s">
        <v>88</v>
      </c>
      <c r="E65" s="87" t="s">
        <v>33</v>
      </c>
      <c r="F65" s="56">
        <v>36000</v>
      </c>
      <c r="G65" s="56">
        <v>35925.120000000003</v>
      </c>
      <c r="H65" s="69">
        <f t="shared" si="0"/>
        <v>99.792000000000002</v>
      </c>
    </row>
    <row r="66" spans="4:8" x14ac:dyDescent="0.25">
      <c r="D66" s="86"/>
      <c r="E66" s="87"/>
      <c r="F66" s="57"/>
      <c r="G66" s="57"/>
      <c r="H66" s="69"/>
    </row>
    <row r="67" spans="4:8" x14ac:dyDescent="0.25">
      <c r="D67" s="6" t="s">
        <v>89</v>
      </c>
      <c r="E67" s="24" t="s">
        <v>34</v>
      </c>
      <c r="F67" s="52">
        <v>2364000</v>
      </c>
      <c r="G67" s="52">
        <v>1907470.93</v>
      </c>
      <c r="H67" s="66">
        <f t="shared" si="0"/>
        <v>80.688279610829099</v>
      </c>
    </row>
    <row r="68" spans="4:8" ht="30" x14ac:dyDescent="0.25">
      <c r="D68" s="6" t="s">
        <v>90</v>
      </c>
      <c r="E68" s="24" t="s">
        <v>35</v>
      </c>
      <c r="F68" s="52">
        <v>104000</v>
      </c>
      <c r="G68" s="52">
        <v>115320.52</v>
      </c>
      <c r="H68" s="66">
        <f t="shared" si="0"/>
        <v>110.88511538461539</v>
      </c>
    </row>
    <row r="69" spans="4:8" ht="83.25" x14ac:dyDescent="0.25">
      <c r="D69" s="6" t="s">
        <v>91</v>
      </c>
      <c r="E69" s="24" t="s">
        <v>36</v>
      </c>
      <c r="F69" s="52">
        <v>102000</v>
      </c>
      <c r="G69" s="52">
        <v>113880.12</v>
      </c>
      <c r="H69" s="66">
        <f t="shared" si="0"/>
        <v>111.64717647058824</v>
      </c>
    </row>
    <row r="70" spans="4:8" ht="45" x14ac:dyDescent="0.25">
      <c r="D70" s="6" t="s">
        <v>92</v>
      </c>
      <c r="E70" s="26" t="s">
        <v>37</v>
      </c>
      <c r="F70" s="58">
        <v>2000</v>
      </c>
      <c r="G70" s="58">
        <v>1440</v>
      </c>
      <c r="H70" s="66">
        <f t="shared" si="0"/>
        <v>72</v>
      </c>
    </row>
    <row r="71" spans="4:8" ht="60" x14ac:dyDescent="0.25">
      <c r="D71" s="6" t="s">
        <v>93</v>
      </c>
      <c r="E71" s="24" t="s">
        <v>38</v>
      </c>
      <c r="F71" s="52">
        <v>28000</v>
      </c>
      <c r="G71" s="52">
        <v>60000</v>
      </c>
      <c r="H71" s="66">
        <f t="shared" si="0"/>
        <v>214.28571428571428</v>
      </c>
    </row>
    <row r="72" spans="4:8" ht="66" customHeight="1" x14ac:dyDescent="0.25">
      <c r="D72" s="83" t="s">
        <v>207</v>
      </c>
      <c r="E72" s="82" t="s">
        <v>208</v>
      </c>
      <c r="F72" s="52"/>
      <c r="G72" s="52">
        <v>4000</v>
      </c>
      <c r="H72" s="66"/>
    </row>
    <row r="73" spans="4:8" ht="47.25" customHeight="1" x14ac:dyDescent="0.25">
      <c r="D73" s="40" t="s">
        <v>174</v>
      </c>
      <c r="E73" s="39" t="s">
        <v>175</v>
      </c>
      <c r="F73" s="52"/>
      <c r="G73" s="52">
        <v>18000</v>
      </c>
      <c r="H73" s="66"/>
    </row>
    <row r="74" spans="4:8" ht="26.45" customHeight="1" x14ac:dyDescent="0.25">
      <c r="D74" s="40" t="s">
        <v>170</v>
      </c>
      <c r="E74" s="39" t="s">
        <v>171</v>
      </c>
      <c r="F74" s="52"/>
      <c r="G74" s="52">
        <v>34400</v>
      </c>
      <c r="H74" s="66"/>
    </row>
    <row r="75" spans="4:8" ht="30" x14ac:dyDescent="0.25">
      <c r="D75" s="21" t="s">
        <v>142</v>
      </c>
      <c r="E75" s="24" t="s">
        <v>143</v>
      </c>
      <c r="F75" s="52">
        <v>10000</v>
      </c>
      <c r="G75" s="52">
        <v>50000</v>
      </c>
      <c r="H75" s="66">
        <f t="shared" si="0"/>
        <v>500</v>
      </c>
    </row>
    <row r="76" spans="4:8" ht="30" x14ac:dyDescent="0.25">
      <c r="D76" s="6" t="s">
        <v>94</v>
      </c>
      <c r="E76" s="24" t="s">
        <v>39</v>
      </c>
      <c r="F76" s="52">
        <v>56000</v>
      </c>
      <c r="G76" s="52">
        <v>58547.6</v>
      </c>
      <c r="H76" s="66">
        <f t="shared" si="0"/>
        <v>104.54928571428572</v>
      </c>
    </row>
    <row r="77" spans="4:8" ht="57" customHeight="1" x14ac:dyDescent="0.25">
      <c r="D77" s="40" t="s">
        <v>95</v>
      </c>
      <c r="E77" s="39" t="s">
        <v>40</v>
      </c>
      <c r="F77" s="56">
        <v>119000</v>
      </c>
      <c r="G77" s="56">
        <v>147110</v>
      </c>
      <c r="H77" s="66">
        <f t="shared" si="0"/>
        <v>123.6218487394958</v>
      </c>
    </row>
    <row r="78" spans="4:8" ht="34.9" customHeight="1" x14ac:dyDescent="0.25">
      <c r="D78" s="40" t="s">
        <v>172</v>
      </c>
      <c r="E78" s="39" t="s">
        <v>173</v>
      </c>
      <c r="F78" s="56"/>
      <c r="G78" s="56">
        <v>8500</v>
      </c>
      <c r="H78" s="69"/>
    </row>
    <row r="79" spans="4:8" ht="60" x14ac:dyDescent="0.25">
      <c r="D79" s="21" t="s">
        <v>144</v>
      </c>
      <c r="E79" s="24" t="s">
        <v>145</v>
      </c>
      <c r="F79" s="52">
        <v>55000</v>
      </c>
      <c r="G79" s="52">
        <v>6000</v>
      </c>
      <c r="H79" s="69">
        <f t="shared" si="0"/>
        <v>10.909090909090908</v>
      </c>
    </row>
    <row r="80" spans="4:8" ht="30" x14ac:dyDescent="0.25">
      <c r="D80" s="77" t="s">
        <v>194</v>
      </c>
      <c r="E80" s="78" t="s">
        <v>195</v>
      </c>
      <c r="F80" s="52"/>
      <c r="G80" s="52">
        <v>22000</v>
      </c>
      <c r="H80" s="69"/>
    </row>
    <row r="81" spans="4:8" ht="60" x14ac:dyDescent="0.25">
      <c r="D81" s="21" t="s">
        <v>146</v>
      </c>
      <c r="E81" s="24" t="s">
        <v>147</v>
      </c>
      <c r="F81" s="52">
        <v>37000</v>
      </c>
      <c r="G81" s="52">
        <v>104569.8</v>
      </c>
      <c r="H81" s="66">
        <f t="shared" si="0"/>
        <v>282.62108108108112</v>
      </c>
    </row>
    <row r="82" spans="4:8" ht="42.75" x14ac:dyDescent="0.25">
      <c r="D82" s="6" t="s">
        <v>96</v>
      </c>
      <c r="E82" s="24" t="s">
        <v>41</v>
      </c>
      <c r="F82" s="52">
        <v>1955000</v>
      </c>
      <c r="G82" s="52">
        <v>1279023.01</v>
      </c>
      <c r="H82" s="66">
        <f t="shared" si="0"/>
        <v>65.423171867007667</v>
      </c>
    </row>
    <row r="83" spans="4:8" ht="42.75" x14ac:dyDescent="0.25">
      <c r="D83" s="6" t="s">
        <v>97</v>
      </c>
      <c r="E83" s="24" t="s">
        <v>41</v>
      </c>
      <c r="F83" s="52">
        <v>1955000</v>
      </c>
      <c r="G83" s="52">
        <v>1279023.01</v>
      </c>
      <c r="H83" s="66">
        <f t="shared" si="0"/>
        <v>65.423171867007667</v>
      </c>
    </row>
    <row r="84" spans="4:8" x14ac:dyDescent="0.25">
      <c r="D84" s="10" t="s">
        <v>109</v>
      </c>
      <c r="E84" s="24" t="s">
        <v>110</v>
      </c>
      <c r="F84" s="52"/>
      <c r="G84" s="52">
        <f>G85</f>
        <v>10</v>
      </c>
      <c r="H84" s="69"/>
    </row>
    <row r="85" spans="4:8" ht="30" x14ac:dyDescent="0.25">
      <c r="D85" s="10" t="s">
        <v>111</v>
      </c>
      <c r="E85" s="24" t="s">
        <v>112</v>
      </c>
      <c r="F85" s="52"/>
      <c r="G85" s="52">
        <v>10</v>
      </c>
      <c r="H85" s="69"/>
    </row>
    <row r="86" spans="4:8" x14ac:dyDescent="0.25">
      <c r="D86" s="15">
        <v>9.062E+19</v>
      </c>
      <c r="E86" s="27" t="s">
        <v>42</v>
      </c>
      <c r="F86" s="59">
        <f>F87+F90+F101+F162+F169</f>
        <v>398055187.61000007</v>
      </c>
      <c r="G86" s="59">
        <f>G87+G90+G101+G162+G169</f>
        <v>296077068.04000002</v>
      </c>
      <c r="H86" s="60">
        <f t="shared" ref="H86:H102" si="1">G86/F86*100</f>
        <v>74.380909294940651</v>
      </c>
    </row>
    <row r="87" spans="4:8" x14ac:dyDescent="0.25">
      <c r="D87" s="14" t="s">
        <v>156</v>
      </c>
      <c r="E87" s="27" t="s">
        <v>43</v>
      </c>
      <c r="F87" s="59">
        <f>F88+F89</f>
        <v>109615396.8</v>
      </c>
      <c r="G87" s="59">
        <f t="shared" ref="G87" si="2">G88+G89</f>
        <v>82254417</v>
      </c>
      <c r="H87" s="60">
        <f t="shared" si="1"/>
        <v>75.03910892196852</v>
      </c>
    </row>
    <row r="88" spans="4:8" ht="30" x14ac:dyDescent="0.25">
      <c r="D88" s="29" t="s">
        <v>148</v>
      </c>
      <c r="E88" s="24" t="s">
        <v>44</v>
      </c>
      <c r="F88" s="52">
        <v>73506000</v>
      </c>
      <c r="G88" s="53">
        <v>55129500</v>
      </c>
      <c r="H88" s="81">
        <f t="shared" si="1"/>
        <v>75</v>
      </c>
    </row>
    <row r="89" spans="4:8" ht="30" x14ac:dyDescent="0.25">
      <c r="D89" s="29" t="s">
        <v>149</v>
      </c>
      <c r="E89" s="24" t="s">
        <v>45</v>
      </c>
      <c r="F89" s="52">
        <v>36109396.799999997</v>
      </c>
      <c r="G89" s="53">
        <v>27124917</v>
      </c>
      <c r="H89" s="81">
        <f t="shared" si="1"/>
        <v>75.11872089760304</v>
      </c>
    </row>
    <row r="90" spans="4:8" x14ac:dyDescent="0.25">
      <c r="D90" s="5" t="s">
        <v>157</v>
      </c>
      <c r="E90" s="28" t="s">
        <v>46</v>
      </c>
      <c r="F90" s="59">
        <f>F92+F93+F94+F97+F91+F95+F96</f>
        <v>10721034.4</v>
      </c>
      <c r="G90" s="59">
        <f>G92+G93+G94+G97+G91+G95+G96</f>
        <v>6444412.7699999996</v>
      </c>
      <c r="H90" s="59">
        <f t="shared" si="1"/>
        <v>60.109990599414544</v>
      </c>
    </row>
    <row r="91" spans="4:8" ht="60" x14ac:dyDescent="0.25">
      <c r="D91" s="73" t="s">
        <v>180</v>
      </c>
      <c r="E91" s="71" t="s">
        <v>181</v>
      </c>
      <c r="F91" s="61">
        <v>2124103.5</v>
      </c>
      <c r="G91" s="61">
        <v>2124103.5</v>
      </c>
      <c r="H91" s="61">
        <f t="shared" si="1"/>
        <v>100</v>
      </c>
    </row>
    <row r="92" spans="4:8" ht="75" x14ac:dyDescent="0.25">
      <c r="D92" s="36" t="s">
        <v>164</v>
      </c>
      <c r="E92" s="35" t="s">
        <v>166</v>
      </c>
      <c r="F92" s="61"/>
      <c r="G92" s="61"/>
      <c r="H92" s="59"/>
    </row>
    <row r="93" spans="4:8" ht="75" x14ac:dyDescent="0.25">
      <c r="D93" s="36" t="s">
        <v>165</v>
      </c>
      <c r="E93" s="35" t="s">
        <v>166</v>
      </c>
      <c r="F93" s="61">
        <v>2534334.4</v>
      </c>
      <c r="G93" s="61">
        <v>1220753.27</v>
      </c>
      <c r="H93" s="61">
        <f t="shared" si="1"/>
        <v>48.168594878402786</v>
      </c>
    </row>
    <row r="94" spans="4:8" ht="75" x14ac:dyDescent="0.25">
      <c r="D94" s="73" t="s">
        <v>179</v>
      </c>
      <c r="E94" s="35" t="s">
        <v>166</v>
      </c>
      <c r="F94" s="61">
        <v>2963040.5</v>
      </c>
      <c r="G94" s="61">
        <v>0</v>
      </c>
      <c r="H94" s="61">
        <f t="shared" si="1"/>
        <v>0</v>
      </c>
    </row>
    <row r="95" spans="4:8" ht="75" x14ac:dyDescent="0.25">
      <c r="D95" s="73" t="s">
        <v>182</v>
      </c>
      <c r="E95" s="71" t="s">
        <v>183</v>
      </c>
      <c r="F95" s="61">
        <v>2100000</v>
      </c>
      <c r="G95" s="61">
        <v>2100000</v>
      </c>
      <c r="H95" s="61">
        <f t="shared" si="1"/>
        <v>100</v>
      </c>
    </row>
    <row r="96" spans="4:8" ht="30" x14ac:dyDescent="0.25">
      <c r="D96" s="79" t="s">
        <v>198</v>
      </c>
      <c r="E96" s="80" t="s">
        <v>199</v>
      </c>
      <c r="F96" s="61">
        <v>133306</v>
      </c>
      <c r="G96" s="61">
        <v>133306</v>
      </c>
      <c r="H96" s="61">
        <f t="shared" si="1"/>
        <v>100</v>
      </c>
    </row>
    <row r="97" spans="4:11" ht="30.75" customHeight="1" x14ac:dyDescent="0.25">
      <c r="D97" s="5" t="s">
        <v>158</v>
      </c>
      <c r="E97" s="28" t="s">
        <v>137</v>
      </c>
      <c r="F97" s="59">
        <f>F99+F98+F100</f>
        <v>866250</v>
      </c>
      <c r="G97" s="59">
        <f>G99+G98+G100</f>
        <v>866250</v>
      </c>
      <c r="H97" s="59">
        <f t="shared" si="1"/>
        <v>100</v>
      </c>
    </row>
    <row r="98" spans="4:11" ht="58.5" customHeight="1" x14ac:dyDescent="0.25">
      <c r="D98" s="79" t="s">
        <v>200</v>
      </c>
      <c r="E98" s="80" t="s">
        <v>201</v>
      </c>
      <c r="F98" s="61">
        <v>37950</v>
      </c>
      <c r="G98" s="61">
        <v>37950</v>
      </c>
      <c r="H98" s="61">
        <f t="shared" si="1"/>
        <v>100</v>
      </c>
    </row>
    <row r="99" spans="4:11" ht="30" x14ac:dyDescent="0.25">
      <c r="D99" s="34" t="s">
        <v>138</v>
      </c>
      <c r="E99" s="25" t="s">
        <v>139</v>
      </c>
      <c r="F99" s="52">
        <v>720000</v>
      </c>
      <c r="G99" s="52">
        <v>720000</v>
      </c>
      <c r="H99" s="59">
        <f t="shared" si="1"/>
        <v>100</v>
      </c>
      <c r="K99" t="s">
        <v>169</v>
      </c>
    </row>
    <row r="100" spans="4:11" ht="30" x14ac:dyDescent="0.25">
      <c r="D100" s="79" t="s">
        <v>202</v>
      </c>
      <c r="E100" s="80" t="s">
        <v>203</v>
      </c>
      <c r="F100" s="52">
        <v>108300</v>
      </c>
      <c r="G100" s="52">
        <v>108300</v>
      </c>
      <c r="H100" s="59">
        <f t="shared" si="1"/>
        <v>100</v>
      </c>
    </row>
    <row r="101" spans="4:11" x14ac:dyDescent="0.25">
      <c r="D101" s="14" t="s">
        <v>159</v>
      </c>
      <c r="E101" s="27" t="s">
        <v>47</v>
      </c>
      <c r="F101" s="59">
        <f>F102+F107+F112+F113+F118+F120+F123+F128+F134+F137+F141+F145+F147+F151+F155+F159+F160+F161</f>
        <v>273565397.69000006</v>
      </c>
      <c r="G101" s="59">
        <f t="shared" ref="G101" si="3">G102+G107+G112+G113+G118+G120+G123+G128+G134+G137+G141+G145+G147+G151+G155+G159+G160+G161</f>
        <v>204691904.55000001</v>
      </c>
      <c r="H101" s="60">
        <f t="shared" si="1"/>
        <v>74.823755591324314</v>
      </c>
    </row>
    <row r="102" spans="4:11" x14ac:dyDescent="0.25">
      <c r="D102" s="92" t="s">
        <v>160</v>
      </c>
      <c r="E102" s="87" t="s">
        <v>132</v>
      </c>
      <c r="F102" s="94">
        <v>157655062</v>
      </c>
      <c r="G102" s="105">
        <v>118856527</v>
      </c>
      <c r="H102" s="111">
        <f t="shared" si="1"/>
        <v>75.390238341982325</v>
      </c>
    </row>
    <row r="103" spans="4:11" x14ac:dyDescent="0.25">
      <c r="D103" s="93"/>
      <c r="E103" s="87"/>
      <c r="F103" s="95"/>
      <c r="G103" s="106"/>
      <c r="H103" s="112"/>
    </row>
    <row r="104" spans="4:11" ht="33.6" customHeight="1" x14ac:dyDescent="0.25">
      <c r="D104" s="93"/>
      <c r="E104" s="87"/>
      <c r="F104" s="95"/>
      <c r="G104" s="106"/>
      <c r="H104" s="112"/>
      <c r="K104" s="84"/>
    </row>
    <row r="105" spans="4:11" ht="14.45" customHeight="1" x14ac:dyDescent="0.25">
      <c r="D105" s="93"/>
      <c r="E105" s="87"/>
      <c r="F105" s="95"/>
      <c r="G105" s="106"/>
      <c r="H105" s="112"/>
    </row>
    <row r="106" spans="4:11" x14ac:dyDescent="0.25">
      <c r="D106" s="93"/>
      <c r="E106" s="87"/>
      <c r="F106" s="96"/>
      <c r="G106" s="107"/>
      <c r="H106" s="113"/>
    </row>
    <row r="107" spans="4:11" x14ac:dyDescent="0.25">
      <c r="D107" s="89" t="s">
        <v>160</v>
      </c>
      <c r="E107" s="87" t="s">
        <v>48</v>
      </c>
      <c r="F107" s="94">
        <v>5631600</v>
      </c>
      <c r="G107" s="105">
        <v>4223700</v>
      </c>
      <c r="H107" s="111">
        <f>G107/F107*100</f>
        <v>75</v>
      </c>
    </row>
    <row r="108" spans="4:11" x14ac:dyDescent="0.25">
      <c r="D108" s="90"/>
      <c r="E108" s="87"/>
      <c r="F108" s="95"/>
      <c r="G108" s="106"/>
      <c r="H108" s="112"/>
    </row>
    <row r="109" spans="4:11" x14ac:dyDescent="0.25">
      <c r="D109" s="90"/>
      <c r="E109" s="87"/>
      <c r="F109" s="95"/>
      <c r="G109" s="106"/>
      <c r="H109" s="112"/>
    </row>
    <row r="110" spans="4:11" x14ac:dyDescent="0.25">
      <c r="D110" s="90"/>
      <c r="E110" s="87"/>
      <c r="F110" s="95"/>
      <c r="G110" s="106"/>
      <c r="H110" s="112"/>
    </row>
    <row r="111" spans="4:11" ht="14.45" customHeight="1" x14ac:dyDescent="0.25">
      <c r="D111" s="91"/>
      <c r="E111" s="87"/>
      <c r="F111" s="96"/>
      <c r="G111" s="107"/>
      <c r="H111" s="113"/>
    </row>
    <row r="112" spans="4:11" ht="60" x14ac:dyDescent="0.25">
      <c r="D112" s="33" t="s">
        <v>160</v>
      </c>
      <c r="E112" s="24" t="s">
        <v>49</v>
      </c>
      <c r="F112" s="52">
        <v>751480</v>
      </c>
      <c r="G112" s="76">
        <v>426647.56</v>
      </c>
      <c r="H112" s="54">
        <f>G112/F112*100</f>
        <v>56.774306701442491</v>
      </c>
    </row>
    <row r="113" spans="4:8" x14ac:dyDescent="0.25">
      <c r="D113" s="92" t="s">
        <v>160</v>
      </c>
      <c r="E113" s="88" t="s">
        <v>50</v>
      </c>
      <c r="F113" s="94">
        <v>26965724</v>
      </c>
      <c r="G113" s="108">
        <v>19210330.059999999</v>
      </c>
      <c r="H113" s="111">
        <f>G113/F113*100</f>
        <v>71.239808209859305</v>
      </c>
    </row>
    <row r="114" spans="4:8" x14ac:dyDescent="0.25">
      <c r="D114" s="93"/>
      <c r="E114" s="88"/>
      <c r="F114" s="95"/>
      <c r="G114" s="109"/>
      <c r="H114" s="112"/>
    </row>
    <row r="115" spans="4:8" x14ac:dyDescent="0.25">
      <c r="D115" s="93"/>
      <c r="E115" s="88"/>
      <c r="F115" s="95"/>
      <c r="G115" s="109"/>
      <c r="H115" s="112"/>
    </row>
    <row r="116" spans="4:8" ht="14.45" customHeight="1" x14ac:dyDescent="0.25">
      <c r="D116" s="93"/>
      <c r="E116" s="88"/>
      <c r="F116" s="95"/>
      <c r="G116" s="109"/>
      <c r="H116" s="112"/>
    </row>
    <row r="117" spans="4:8" x14ac:dyDescent="0.25">
      <c r="D117" s="93"/>
      <c r="E117" s="88"/>
      <c r="F117" s="96"/>
      <c r="G117" s="110"/>
      <c r="H117" s="113"/>
    </row>
    <row r="118" spans="4:8" ht="14.45" customHeight="1" x14ac:dyDescent="0.25">
      <c r="D118" s="92" t="s">
        <v>160</v>
      </c>
      <c r="E118" s="88" t="s">
        <v>51</v>
      </c>
      <c r="F118" s="94">
        <v>300592</v>
      </c>
      <c r="G118" s="108">
        <v>203559.41</v>
      </c>
      <c r="H118" s="111">
        <f>G118/F118*100</f>
        <v>67.719503513067551</v>
      </c>
    </row>
    <row r="119" spans="4:8" x14ac:dyDescent="0.25">
      <c r="D119" s="93"/>
      <c r="E119" s="88"/>
      <c r="F119" s="96"/>
      <c r="G119" s="110"/>
      <c r="H119" s="113"/>
    </row>
    <row r="120" spans="4:8" x14ac:dyDescent="0.25">
      <c r="D120" s="92" t="s">
        <v>160</v>
      </c>
      <c r="E120" s="88" t="s">
        <v>131</v>
      </c>
      <c r="F120" s="94">
        <v>65414819</v>
      </c>
      <c r="G120" s="105">
        <v>46820110</v>
      </c>
      <c r="H120" s="111">
        <f>G120/F120*100</f>
        <v>71.574164257796085</v>
      </c>
    </row>
    <row r="121" spans="4:8" ht="14.45" customHeight="1" x14ac:dyDescent="0.25">
      <c r="D121" s="93"/>
      <c r="E121" s="88"/>
      <c r="F121" s="95"/>
      <c r="G121" s="106"/>
      <c r="H121" s="112"/>
    </row>
    <row r="122" spans="4:8" ht="33.75" customHeight="1" x14ac:dyDescent="0.25">
      <c r="D122" s="93"/>
      <c r="E122" s="88"/>
      <c r="F122" s="96"/>
      <c r="G122" s="107"/>
      <c r="H122" s="113"/>
    </row>
    <row r="123" spans="4:8" x14ac:dyDescent="0.25">
      <c r="D123" s="92" t="s">
        <v>160</v>
      </c>
      <c r="E123" s="87" t="s">
        <v>52</v>
      </c>
      <c r="F123" s="94">
        <v>1534000</v>
      </c>
      <c r="G123" s="105">
        <v>1150500</v>
      </c>
      <c r="H123" s="111">
        <f>G123/F123*100</f>
        <v>75</v>
      </c>
    </row>
    <row r="124" spans="4:8" x14ac:dyDescent="0.25">
      <c r="D124" s="93"/>
      <c r="E124" s="87"/>
      <c r="F124" s="95"/>
      <c r="G124" s="106"/>
      <c r="H124" s="112"/>
    </row>
    <row r="125" spans="4:8" x14ac:dyDescent="0.25">
      <c r="D125" s="93"/>
      <c r="E125" s="87"/>
      <c r="F125" s="95"/>
      <c r="G125" s="106"/>
      <c r="H125" s="112"/>
    </row>
    <row r="126" spans="4:8" ht="14.45" customHeight="1" x14ac:dyDescent="0.25">
      <c r="D126" s="93"/>
      <c r="E126" s="87"/>
      <c r="F126" s="95"/>
      <c r="G126" s="106"/>
      <c r="H126" s="112"/>
    </row>
    <row r="127" spans="4:8" x14ac:dyDescent="0.25">
      <c r="D127" s="93"/>
      <c r="E127" s="87"/>
      <c r="F127" s="96"/>
      <c r="G127" s="107"/>
      <c r="H127" s="113"/>
    </row>
    <row r="128" spans="4:8" x14ac:dyDescent="0.25">
      <c r="D128" s="92" t="s">
        <v>160</v>
      </c>
      <c r="E128" s="87" t="s">
        <v>163</v>
      </c>
      <c r="F128" s="94">
        <v>127200</v>
      </c>
      <c r="G128" s="105">
        <v>85065</v>
      </c>
      <c r="H128" s="111">
        <f>G128/F128*100</f>
        <v>66.875</v>
      </c>
    </row>
    <row r="129" spans="4:8" x14ac:dyDescent="0.25">
      <c r="D129" s="93"/>
      <c r="E129" s="87"/>
      <c r="F129" s="95"/>
      <c r="G129" s="106"/>
      <c r="H129" s="112"/>
    </row>
    <row r="130" spans="4:8" x14ac:dyDescent="0.25">
      <c r="D130" s="93"/>
      <c r="E130" s="87"/>
      <c r="F130" s="95"/>
      <c r="G130" s="106"/>
      <c r="H130" s="112"/>
    </row>
    <row r="131" spans="4:8" x14ac:dyDescent="0.25">
      <c r="D131" s="93"/>
      <c r="E131" s="87"/>
      <c r="F131" s="95"/>
      <c r="G131" s="106"/>
      <c r="H131" s="112"/>
    </row>
    <row r="132" spans="4:8" ht="14.45" customHeight="1" x14ac:dyDescent="0.25">
      <c r="D132" s="93"/>
      <c r="E132" s="87"/>
      <c r="F132" s="95"/>
      <c r="G132" s="106"/>
      <c r="H132" s="112"/>
    </row>
    <row r="133" spans="4:8" x14ac:dyDescent="0.25">
      <c r="D133" s="93"/>
      <c r="E133" s="87"/>
      <c r="F133" s="96"/>
      <c r="G133" s="107"/>
      <c r="H133" s="113"/>
    </row>
    <row r="134" spans="4:8" x14ac:dyDescent="0.25">
      <c r="D134" s="100" t="s">
        <v>160</v>
      </c>
      <c r="E134" s="87" t="s">
        <v>53</v>
      </c>
      <c r="F134" s="94">
        <v>21000</v>
      </c>
      <c r="G134" s="105">
        <v>3000</v>
      </c>
      <c r="H134" s="111">
        <f>G134/F134*100</f>
        <v>14.285714285714285</v>
      </c>
    </row>
    <row r="135" spans="4:8" ht="14.45" customHeight="1" x14ac:dyDescent="0.25">
      <c r="D135" s="101"/>
      <c r="E135" s="87"/>
      <c r="F135" s="95"/>
      <c r="G135" s="106"/>
      <c r="H135" s="112"/>
    </row>
    <row r="136" spans="4:8" x14ac:dyDescent="0.25">
      <c r="D136" s="102"/>
      <c r="E136" s="87"/>
      <c r="F136" s="96"/>
      <c r="G136" s="107"/>
      <c r="H136" s="113"/>
    </row>
    <row r="137" spans="4:8" x14ac:dyDescent="0.25">
      <c r="D137" s="98" t="s">
        <v>161</v>
      </c>
      <c r="E137" s="88" t="s">
        <v>54</v>
      </c>
      <c r="F137" s="94">
        <v>1244400</v>
      </c>
      <c r="G137" s="105">
        <v>933300</v>
      </c>
      <c r="H137" s="111">
        <f>G137/F137*100</f>
        <v>75</v>
      </c>
    </row>
    <row r="138" spans="4:8" ht="37.15" customHeight="1" x14ac:dyDescent="0.25">
      <c r="D138" s="99"/>
      <c r="E138" s="88"/>
      <c r="F138" s="95"/>
      <c r="G138" s="106"/>
      <c r="H138" s="112"/>
    </row>
    <row r="139" spans="4:8" ht="14.45" customHeight="1" x14ac:dyDescent="0.25">
      <c r="D139" s="99"/>
      <c r="E139" s="88"/>
      <c r="F139" s="95"/>
      <c r="G139" s="106"/>
      <c r="H139" s="112"/>
    </row>
    <row r="140" spans="4:8" x14ac:dyDescent="0.25">
      <c r="D140" s="99"/>
      <c r="E140" s="88"/>
      <c r="F140" s="96"/>
      <c r="G140" s="107"/>
      <c r="H140" s="113"/>
    </row>
    <row r="141" spans="4:8" x14ac:dyDescent="0.25">
      <c r="D141" s="98" t="s">
        <v>151</v>
      </c>
      <c r="E141" s="88" t="s">
        <v>55</v>
      </c>
      <c r="F141" s="94">
        <v>376057.59</v>
      </c>
      <c r="G141" s="105">
        <v>372050.84</v>
      </c>
      <c r="H141" s="111">
        <f>G141/F141*100</f>
        <v>98.934538191344572</v>
      </c>
    </row>
    <row r="142" spans="4:8" x14ac:dyDescent="0.25">
      <c r="D142" s="99"/>
      <c r="E142" s="88"/>
      <c r="F142" s="95"/>
      <c r="G142" s="106"/>
      <c r="H142" s="112"/>
    </row>
    <row r="143" spans="4:8" ht="14.45" customHeight="1" x14ac:dyDescent="0.25">
      <c r="D143" s="99"/>
      <c r="E143" s="88"/>
      <c r="F143" s="95"/>
      <c r="G143" s="106"/>
      <c r="H143" s="112"/>
    </row>
    <row r="144" spans="4:8" ht="21.6" customHeight="1" x14ac:dyDescent="0.25">
      <c r="D144" s="99"/>
      <c r="E144" s="88"/>
      <c r="F144" s="96"/>
      <c r="G144" s="107"/>
      <c r="H144" s="113"/>
    </row>
    <row r="145" spans="4:8" x14ac:dyDescent="0.25">
      <c r="D145" s="98" t="s">
        <v>150</v>
      </c>
      <c r="E145" s="88" t="s">
        <v>133</v>
      </c>
      <c r="F145" s="94">
        <v>2520217</v>
      </c>
      <c r="G145" s="105">
        <v>1738825.07</v>
      </c>
      <c r="H145" s="111">
        <f>G145/F145*100</f>
        <v>68.99505360054313</v>
      </c>
    </row>
    <row r="146" spans="4:8" ht="61.5" customHeight="1" x14ac:dyDescent="0.25">
      <c r="D146" s="99"/>
      <c r="E146" s="88"/>
      <c r="F146" s="96"/>
      <c r="G146" s="107"/>
      <c r="H146" s="113"/>
    </row>
    <row r="147" spans="4:8" x14ac:dyDescent="0.25">
      <c r="D147" s="98" t="s">
        <v>152</v>
      </c>
      <c r="E147" s="88" t="s">
        <v>56</v>
      </c>
      <c r="F147" s="94">
        <v>9870333</v>
      </c>
      <c r="G147" s="105">
        <v>9870333</v>
      </c>
      <c r="H147" s="111">
        <f>G147/F147*100</f>
        <v>100</v>
      </c>
    </row>
    <row r="148" spans="4:8" x14ac:dyDescent="0.25">
      <c r="D148" s="99"/>
      <c r="E148" s="88"/>
      <c r="F148" s="95"/>
      <c r="G148" s="106"/>
      <c r="H148" s="112"/>
    </row>
    <row r="149" spans="4:8" ht="14.45" customHeight="1" x14ac:dyDescent="0.25">
      <c r="D149" s="99"/>
      <c r="E149" s="88"/>
      <c r="F149" s="95"/>
      <c r="G149" s="106"/>
      <c r="H149" s="112"/>
    </row>
    <row r="150" spans="4:8" x14ac:dyDescent="0.25">
      <c r="D150" s="99"/>
      <c r="E150" s="88"/>
      <c r="F150" s="96"/>
      <c r="G150" s="107"/>
      <c r="H150" s="113"/>
    </row>
    <row r="151" spans="4:8" x14ac:dyDescent="0.25">
      <c r="D151" s="98" t="s">
        <v>160</v>
      </c>
      <c r="E151" s="88" t="s">
        <v>57</v>
      </c>
      <c r="F151" s="94">
        <v>901776</v>
      </c>
      <c r="G151" s="105">
        <v>642121.28</v>
      </c>
      <c r="H151" s="111">
        <f>G151/F151*100</f>
        <v>71.206295133159458</v>
      </c>
    </row>
    <row r="152" spans="4:8" x14ac:dyDescent="0.25">
      <c r="D152" s="99"/>
      <c r="E152" s="88"/>
      <c r="F152" s="95"/>
      <c r="G152" s="106"/>
      <c r="H152" s="112"/>
    </row>
    <row r="153" spans="4:8" ht="14.45" customHeight="1" x14ac:dyDescent="0.25">
      <c r="D153" s="99"/>
      <c r="E153" s="88"/>
      <c r="F153" s="95"/>
      <c r="G153" s="106"/>
      <c r="H153" s="112"/>
    </row>
    <row r="154" spans="4:8" x14ac:dyDescent="0.25">
      <c r="D154" s="99"/>
      <c r="E154" s="88"/>
      <c r="F154" s="96"/>
      <c r="G154" s="107"/>
      <c r="H154" s="113"/>
    </row>
    <row r="155" spans="4:8" x14ac:dyDescent="0.25">
      <c r="D155" s="98" t="s">
        <v>160</v>
      </c>
      <c r="E155" s="88" t="s">
        <v>134</v>
      </c>
      <c r="F155" s="94">
        <v>225444</v>
      </c>
      <c r="G155" s="105">
        <v>155235.32999999999</v>
      </c>
      <c r="H155" s="111">
        <f>G155/F155*100</f>
        <v>68.857601000691957</v>
      </c>
    </row>
    <row r="156" spans="4:8" x14ac:dyDescent="0.25">
      <c r="D156" s="99"/>
      <c r="E156" s="88"/>
      <c r="F156" s="95"/>
      <c r="G156" s="106"/>
      <c r="H156" s="112"/>
    </row>
    <row r="157" spans="4:8" x14ac:dyDescent="0.25">
      <c r="D157" s="99"/>
      <c r="E157" s="88"/>
      <c r="F157" s="95"/>
      <c r="G157" s="106"/>
      <c r="H157" s="112"/>
    </row>
    <row r="158" spans="4:8" x14ac:dyDescent="0.25">
      <c r="D158" s="99"/>
      <c r="E158" s="88"/>
      <c r="F158" s="96"/>
      <c r="G158" s="107"/>
      <c r="H158" s="113"/>
    </row>
    <row r="159" spans="4:8" ht="150" x14ac:dyDescent="0.25">
      <c r="D159" s="34" t="s">
        <v>160</v>
      </c>
      <c r="E159" s="25" t="s">
        <v>113</v>
      </c>
      <c r="F159" s="52">
        <v>25093.1</v>
      </c>
      <c r="G159" s="53"/>
      <c r="H159" s="62">
        <f t="shared" ref="H159:H170" si="4">G159/F159*100</f>
        <v>0</v>
      </c>
    </row>
    <row r="160" spans="4:8" ht="75" x14ac:dyDescent="0.25">
      <c r="D160" s="34" t="s">
        <v>160</v>
      </c>
      <c r="E160" s="25" t="s">
        <v>58</v>
      </c>
      <c r="F160" s="52">
        <v>200</v>
      </c>
      <c r="G160" s="76">
        <v>200</v>
      </c>
      <c r="H160" s="62">
        <f t="shared" si="4"/>
        <v>100</v>
      </c>
    </row>
    <row r="161" spans="4:8" ht="105" x14ac:dyDescent="0.25">
      <c r="D161" s="34" t="s">
        <v>160</v>
      </c>
      <c r="E161" s="25" t="s">
        <v>59</v>
      </c>
      <c r="F161" s="52">
        <v>400</v>
      </c>
      <c r="G161" s="76">
        <v>400</v>
      </c>
      <c r="H161" s="62">
        <f t="shared" si="4"/>
        <v>100</v>
      </c>
    </row>
    <row r="162" spans="4:8" x14ac:dyDescent="0.25">
      <c r="D162" s="14" t="s">
        <v>162</v>
      </c>
      <c r="E162" s="27" t="s">
        <v>60</v>
      </c>
      <c r="F162" s="63">
        <f>F163+F167+F168</f>
        <v>4131785</v>
      </c>
      <c r="G162" s="63">
        <f>G163+G167+G168</f>
        <v>2664760</v>
      </c>
      <c r="H162" s="63">
        <f t="shared" si="4"/>
        <v>64.494159304029623</v>
      </c>
    </row>
    <row r="163" spans="4:8" ht="75" x14ac:dyDescent="0.25">
      <c r="D163" s="29" t="s">
        <v>153</v>
      </c>
      <c r="E163" s="24" t="s">
        <v>61</v>
      </c>
      <c r="F163" s="64">
        <f>F164+F165+F166</f>
        <v>3931785</v>
      </c>
      <c r="G163" s="64">
        <f t="shared" ref="G163" si="5">G164+G165+G166</f>
        <v>2614760</v>
      </c>
      <c r="H163" s="64">
        <f t="shared" si="4"/>
        <v>66.503127714257019</v>
      </c>
    </row>
    <row r="164" spans="4:8" ht="85.5" customHeight="1" x14ac:dyDescent="0.25">
      <c r="D164" s="33" t="s">
        <v>153</v>
      </c>
      <c r="E164" s="24" t="s">
        <v>155</v>
      </c>
      <c r="F164" s="52">
        <v>1078673</v>
      </c>
      <c r="G164" s="53">
        <v>720000</v>
      </c>
      <c r="H164" s="62">
        <f t="shared" si="4"/>
        <v>66.748681018251133</v>
      </c>
    </row>
    <row r="165" spans="4:8" ht="84.75" customHeight="1" x14ac:dyDescent="0.25">
      <c r="D165" s="33" t="s">
        <v>153</v>
      </c>
      <c r="E165" s="32" t="s">
        <v>154</v>
      </c>
      <c r="F165" s="52">
        <v>2733727</v>
      </c>
      <c r="G165" s="53">
        <v>1840000</v>
      </c>
      <c r="H165" s="54">
        <f t="shared" si="4"/>
        <v>67.307379266473944</v>
      </c>
    </row>
    <row r="166" spans="4:8" ht="55.5" customHeight="1" x14ac:dyDescent="0.25">
      <c r="D166" s="33" t="s">
        <v>153</v>
      </c>
      <c r="E166" s="31" t="s">
        <v>124</v>
      </c>
      <c r="F166" s="52">
        <v>119385</v>
      </c>
      <c r="G166" s="65">
        <v>54760</v>
      </c>
      <c r="H166" s="65">
        <f t="shared" si="4"/>
        <v>45.868408929094947</v>
      </c>
    </row>
    <row r="167" spans="4:8" ht="55.5" customHeight="1" x14ac:dyDescent="0.25">
      <c r="D167" s="72" t="s">
        <v>184</v>
      </c>
      <c r="E167" s="70" t="s">
        <v>185</v>
      </c>
      <c r="F167" s="52">
        <v>50000</v>
      </c>
      <c r="G167" s="65">
        <v>50000</v>
      </c>
      <c r="H167" s="65"/>
    </row>
    <row r="168" spans="4:8" ht="55.5" customHeight="1" x14ac:dyDescent="0.25">
      <c r="D168" s="72" t="s">
        <v>186</v>
      </c>
      <c r="E168" s="70" t="s">
        <v>187</v>
      </c>
      <c r="F168" s="52">
        <v>150000</v>
      </c>
      <c r="G168" s="65"/>
      <c r="H168" s="65"/>
    </row>
    <row r="169" spans="4:8" ht="55.5" customHeight="1" x14ac:dyDescent="0.25">
      <c r="D169" s="37" t="s">
        <v>167</v>
      </c>
      <c r="E169" s="38" t="s">
        <v>168</v>
      </c>
      <c r="F169" s="52">
        <v>21573.72</v>
      </c>
      <c r="G169" s="52">
        <v>21573.72</v>
      </c>
      <c r="H169" s="66">
        <f t="shared" si="4"/>
        <v>100</v>
      </c>
    </row>
    <row r="170" spans="4:8" x14ac:dyDescent="0.25">
      <c r="D170" s="13"/>
      <c r="E170" s="28" t="s">
        <v>62</v>
      </c>
      <c r="F170" s="67">
        <f>F16+F86</f>
        <v>537818887.61000013</v>
      </c>
      <c r="G170" s="67">
        <f>G16+G86</f>
        <v>389837657.88</v>
      </c>
      <c r="H170" s="68">
        <f t="shared" si="4"/>
        <v>72.484932541582864</v>
      </c>
    </row>
    <row r="171" spans="4:8" x14ac:dyDescent="0.25">
      <c r="F171" s="48"/>
      <c r="G171" s="48"/>
      <c r="H171" s="48"/>
    </row>
    <row r="172" spans="4:8" x14ac:dyDescent="0.25">
      <c r="E172" s="30"/>
      <c r="F172" s="48">
        <v>6330711.9400000004</v>
      </c>
      <c r="G172" s="49">
        <v>2459636.14</v>
      </c>
      <c r="H172" s="48"/>
    </row>
    <row r="173" spans="4:8" x14ac:dyDescent="0.25">
      <c r="F173" s="50">
        <f>F170+F172</f>
        <v>544149599.55000019</v>
      </c>
      <c r="G173" s="50">
        <f>G170+G172</f>
        <v>392297294.01999998</v>
      </c>
      <c r="H173" s="48"/>
    </row>
    <row r="174" spans="4:8" x14ac:dyDescent="0.25">
      <c r="F174" s="48"/>
      <c r="G174" s="51"/>
      <c r="H174" s="48"/>
    </row>
  </sheetData>
  <mergeCells count="76">
    <mergeCell ref="H145:H146"/>
    <mergeCell ref="H147:H150"/>
    <mergeCell ref="H151:H154"/>
    <mergeCell ref="H155:H158"/>
    <mergeCell ref="G145:G146"/>
    <mergeCell ref="G147:G150"/>
    <mergeCell ref="G151:G154"/>
    <mergeCell ref="G155:G158"/>
    <mergeCell ref="H102:H106"/>
    <mergeCell ref="H107:H111"/>
    <mergeCell ref="H113:H117"/>
    <mergeCell ref="H123:H127"/>
    <mergeCell ref="H118:H119"/>
    <mergeCell ref="H120:H122"/>
    <mergeCell ref="H128:H133"/>
    <mergeCell ref="H134:H136"/>
    <mergeCell ref="H137:H140"/>
    <mergeCell ref="H141:H144"/>
    <mergeCell ref="G123:G127"/>
    <mergeCell ref="G128:G133"/>
    <mergeCell ref="G134:G136"/>
    <mergeCell ref="G137:G140"/>
    <mergeCell ref="G141:G144"/>
    <mergeCell ref="G102:G106"/>
    <mergeCell ref="G107:G111"/>
    <mergeCell ref="G113:G117"/>
    <mergeCell ref="G118:G119"/>
    <mergeCell ref="G120:G122"/>
    <mergeCell ref="F155:F158"/>
    <mergeCell ref="D128:D133"/>
    <mergeCell ref="E128:E133"/>
    <mergeCell ref="F128:F133"/>
    <mergeCell ref="F134:F136"/>
    <mergeCell ref="D155:D158"/>
    <mergeCell ref="E155:E158"/>
    <mergeCell ref="D145:D146"/>
    <mergeCell ref="E145:E146"/>
    <mergeCell ref="D147:D150"/>
    <mergeCell ref="E147:E150"/>
    <mergeCell ref="F145:F146"/>
    <mergeCell ref="F147:F150"/>
    <mergeCell ref="F151:F154"/>
    <mergeCell ref="F137:F140"/>
    <mergeCell ref="F141:F144"/>
    <mergeCell ref="E1:F1"/>
    <mergeCell ref="D151:D154"/>
    <mergeCell ref="E151:E154"/>
    <mergeCell ref="E137:E140"/>
    <mergeCell ref="D141:D144"/>
    <mergeCell ref="E141:E144"/>
    <mergeCell ref="D137:D140"/>
    <mergeCell ref="D134:D136"/>
    <mergeCell ref="E134:E136"/>
    <mergeCell ref="E102:E106"/>
    <mergeCell ref="F102:F106"/>
    <mergeCell ref="D102:D106"/>
    <mergeCell ref="D120:D122"/>
    <mergeCell ref="D123:D127"/>
    <mergeCell ref="D13:F13"/>
    <mergeCell ref="E8:F10"/>
    <mergeCell ref="E12:F12"/>
    <mergeCell ref="D65:D66"/>
    <mergeCell ref="E65:E66"/>
    <mergeCell ref="E123:E127"/>
    <mergeCell ref="E107:E111"/>
    <mergeCell ref="E113:E117"/>
    <mergeCell ref="E118:E119"/>
    <mergeCell ref="E120:E122"/>
    <mergeCell ref="D107:D111"/>
    <mergeCell ref="D113:D117"/>
    <mergeCell ref="D118:D119"/>
    <mergeCell ref="F120:F122"/>
    <mergeCell ref="F123:F127"/>
    <mergeCell ref="F107:F111"/>
    <mergeCell ref="F113:F117"/>
    <mergeCell ref="F118:F119"/>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2017-10-23T06:16:41Z</cp:lastPrinted>
  <dcterms:created xsi:type="dcterms:W3CDTF">2014-07-07T05:57:34Z</dcterms:created>
  <dcterms:modified xsi:type="dcterms:W3CDTF">2017-10-24T08:49:13Z</dcterms:modified>
</cp:coreProperties>
</file>